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firstSheet="2" activeTab="2"/>
  </bookViews>
  <sheets>
    <sheet name="Лист1 (2)" sheetId="2" state="hidden" r:id="rId1"/>
    <sheet name="Лист1" sheetId="1" state="hidden" r:id="rId2"/>
    <sheet name="2023" sheetId="3" r:id="rId3"/>
  </sheets>
  <calcPr calcId="144525"/>
</workbook>
</file>

<file path=xl/calcChain.xml><?xml version="1.0" encoding="utf-8"?>
<calcChain xmlns="http://schemas.openxmlformats.org/spreadsheetml/2006/main">
  <c r="D9" i="3" l="1"/>
  <c r="D10" i="3"/>
  <c r="D20" i="3"/>
  <c r="D6" i="3"/>
  <c r="D11" i="3" l="1"/>
  <c r="F10" i="3" l="1"/>
  <c r="F11" i="3"/>
  <c r="E10" i="3"/>
  <c r="E11" i="3"/>
  <c r="C11" i="3" l="1"/>
  <c r="C10" i="3"/>
  <c r="C9" i="3" s="1"/>
  <c r="C20" i="3" s="1"/>
  <c r="C15" i="3"/>
  <c r="C6" i="3"/>
  <c r="F15" i="3"/>
  <c r="E15" i="3"/>
  <c r="D15" i="3"/>
  <c r="F9" i="3"/>
  <c r="F20" i="3" s="1"/>
  <c r="E9" i="3"/>
  <c r="E20" i="3" s="1"/>
  <c r="F6" i="3"/>
  <c r="E6" i="3"/>
  <c r="C22" i="3" l="1"/>
  <c r="C21" i="3"/>
  <c r="F22" i="3"/>
  <c r="F21" i="3"/>
  <c r="E22" i="3"/>
  <c r="E21" i="3"/>
  <c r="C15" i="2"/>
  <c r="C10" i="2"/>
  <c r="C9" i="2"/>
  <c r="C20" i="2" s="1"/>
  <c r="C6" i="2"/>
  <c r="D10" i="2"/>
  <c r="D9" i="2"/>
  <c r="D7" i="2"/>
  <c r="F15" i="2"/>
  <c r="E15" i="2"/>
  <c r="D15" i="2"/>
  <c r="F10" i="2"/>
  <c r="E10" i="2"/>
  <c r="E9" i="2" s="1"/>
  <c r="E20" i="2" s="1"/>
  <c r="D20" i="2"/>
  <c r="F9" i="2"/>
  <c r="F20" i="2" s="1"/>
  <c r="F6" i="2"/>
  <c r="E6" i="2"/>
  <c r="D6" i="2"/>
  <c r="D21" i="3" l="1"/>
  <c r="C22" i="2"/>
  <c r="C21" i="2"/>
  <c r="D21" i="2"/>
  <c r="D22" i="2"/>
  <c r="E22" i="2"/>
  <c r="E21" i="2"/>
  <c r="F21" i="2"/>
  <c r="F22" i="2"/>
  <c r="C15" i="1"/>
  <c r="C20" i="1" s="1"/>
  <c r="C22" i="1" s="1"/>
  <c r="E15" i="1"/>
  <c r="F15" i="1"/>
  <c r="C10" i="1"/>
  <c r="C9" i="1" s="1"/>
  <c r="C6" i="1"/>
  <c r="E10" i="1"/>
  <c r="E9" i="1" s="1"/>
  <c r="E20" i="1" s="1"/>
  <c r="F10" i="1"/>
  <c r="F9" i="1" s="1"/>
  <c r="F20" i="1" s="1"/>
  <c r="E6" i="1"/>
  <c r="F6" i="1"/>
  <c r="D15" i="1"/>
  <c r="D22" i="1"/>
  <c r="D21" i="1"/>
  <c r="D20" i="1"/>
  <c r="D22" i="3" l="1"/>
  <c r="C21" i="1"/>
  <c r="F21" i="1"/>
  <c r="F22" i="1"/>
  <c r="E21" i="1"/>
  <c r="E22" i="1"/>
  <c r="D10" i="1" l="1"/>
  <c r="D9" i="1" s="1"/>
  <c r="D6" i="1"/>
</calcChain>
</file>

<file path=xl/sharedStrings.xml><?xml version="1.0" encoding="utf-8"?>
<sst xmlns="http://schemas.openxmlformats.org/spreadsheetml/2006/main" count="106" uniqueCount="41">
  <si>
    <t>тыс. рублей</t>
  </si>
  <si>
    <t>Показатели</t>
  </si>
  <si>
    <t>Прогноз на 2021 г.</t>
  </si>
  <si>
    <t>Прогноз на 2022 г.</t>
  </si>
  <si>
    <t xml:space="preserve">на имущество организаций на  2021 год и на плановый период 2022 и 2023 годы </t>
  </si>
  <si>
    <t xml:space="preserve">Расчет поступлений в бюджет Монгун- Тайгинского кожууна Республики Тыва налога </t>
  </si>
  <si>
    <t>Прогноз на 2023 г.</t>
  </si>
  <si>
    <t>Оценка на 2020 г.</t>
  </si>
  <si>
    <t xml:space="preserve">Налоговая база в виде среднегодовой стоимости </t>
  </si>
  <si>
    <t xml:space="preserve">Налоговая база в виде кадастровой стоимости </t>
  </si>
  <si>
    <t>Сумма налога, исчисленная к уплате в бюджет всего</t>
  </si>
  <si>
    <t>Недоимка</t>
  </si>
  <si>
    <t>Корректирующая сумма</t>
  </si>
  <si>
    <t>в т.ч.:</t>
  </si>
  <si>
    <t>Сумма поступлений по налогу на имущество организаций</t>
  </si>
  <si>
    <t>Республиканский бюджет, 50%</t>
  </si>
  <si>
    <t>Муниципальный бюджет, 50%</t>
  </si>
  <si>
    <t xml:space="preserve">Ставка по налогу на имущество организаций </t>
  </si>
  <si>
    <t xml:space="preserve">Ставка по налогу на имущество организаций по кадастровой стоимости </t>
  </si>
  <si>
    <t xml:space="preserve">Налоговая база </t>
  </si>
  <si>
    <t>1.1.</t>
  </si>
  <si>
    <t>1.2.</t>
  </si>
  <si>
    <t>2.1.</t>
  </si>
  <si>
    <t>Сумма налога, исчисленная к уплате в бюджет из среднегодовой стоимости</t>
  </si>
  <si>
    <t>Сумма налога, исчисленная к уплате в бюджет из кадастровой стоимости</t>
  </si>
  <si>
    <t xml:space="preserve">Сумма налога, исчисленная к уплате в бюджет из среднегодовой стоимости всего движимого имущества </t>
  </si>
  <si>
    <t>2.2.</t>
  </si>
  <si>
    <t>2.3.</t>
  </si>
  <si>
    <t>Сумма налога с учетом корректирующей суммы:</t>
  </si>
  <si>
    <t>Переходящие платежи</t>
  </si>
  <si>
    <t>Собираемость</t>
  </si>
  <si>
    <t>4.1.</t>
  </si>
  <si>
    <t>4.2.</t>
  </si>
  <si>
    <t>4.3.</t>
  </si>
  <si>
    <t>4.4.</t>
  </si>
  <si>
    <t>Оценка на 2022 г.</t>
  </si>
  <si>
    <t>Прогноз на 2024 г.</t>
  </si>
  <si>
    <t>Прогноз на 2025 г.</t>
  </si>
  <si>
    <t xml:space="preserve">на имущество организаций на  2024 год и на плановый период 2025 и 2026 годы </t>
  </si>
  <si>
    <t>Прогноз на 2026 г.</t>
  </si>
  <si>
    <t>5нио деп отчеттан алыр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</si>
</sst>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_(* #,##0.00_);_(* \(#,##0.00\);_(* &quot;-&quot;??_);_(@_)"/>
    <numFmt numFmtId="167" formatCode="_-* #,##0_р_._-;\-* #,##0_р_._-;_-* &quot;-&quot;??_р_._-;_-@_-"/>
    <numFmt numFmtId="168" formatCode="_-* #,##0.0_р_._-;\-* #,##0.0_р_._-;_-* &quot;-&quot;??_р_._-;_-@_-"/>
    <numFmt numFmtId="169" formatCode="_-* #,##0.0\ _₽_-;\-* #,##0.0\ _₽_-;_-* &quot;-&quot;?\ _₽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8" fillId="0" borderId="0"/>
    <xf numFmtId="166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6" borderId="6" applyNumberFormat="0">
      <alignment horizontal="right" vertical="top"/>
    </xf>
    <xf numFmtId="49" fontId="9" fillId="17" borderId="6">
      <alignment horizontal="left" vertical="top"/>
    </xf>
    <xf numFmtId="49" fontId="10" fillId="0" borderId="6">
      <alignment horizontal="left" vertical="top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9" fillId="10" borderId="6">
      <alignment horizontal="left" vertical="top" wrapText="1"/>
    </xf>
    <xf numFmtId="0" fontId="10" fillId="0" borderId="6">
      <alignment horizontal="left" vertical="top" wrapText="1"/>
    </xf>
    <xf numFmtId="0" fontId="9" fillId="18" borderId="6">
      <alignment horizontal="left" vertical="top" wrapText="1"/>
    </xf>
    <xf numFmtId="0" fontId="9" fillId="19" borderId="6">
      <alignment horizontal="left" vertical="top" wrapText="1"/>
    </xf>
    <xf numFmtId="0" fontId="9" fillId="20" borderId="6">
      <alignment horizontal="left" vertical="top" wrapText="1"/>
    </xf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0" fontId="19" fillId="0" borderId="0">
      <alignment horizontal="left" vertical="top"/>
    </xf>
    <xf numFmtId="0" fontId="20" fillId="0" borderId="10" applyNumberFormat="0" applyFill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8" fillId="0" borderId="0"/>
    <xf numFmtId="0" fontId="9" fillId="10" borderId="12" applyNumberFormat="0">
      <alignment horizontal="right" vertical="top"/>
    </xf>
    <xf numFmtId="0" fontId="9" fillId="18" borderId="12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9" borderId="12" applyNumberFormat="0">
      <alignment horizontal="right" vertical="top"/>
    </xf>
    <xf numFmtId="0" fontId="9" fillId="0" borderId="6" applyNumberFormat="0">
      <alignment horizontal="right" vertical="top"/>
    </xf>
    <xf numFmtId="0" fontId="24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4" borderId="13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6" fillId="7" borderId="6">
      <alignment horizontal="left" vertical="top" wrapText="1"/>
    </xf>
    <xf numFmtId="49" fontId="9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8" fillId="6" borderId="0" applyNumberFormat="0" applyBorder="0" applyAlignment="0" applyProtection="0"/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3" fillId="0" borderId="0" xfId="0" applyFont="1"/>
    <xf numFmtId="0" fontId="2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6" fillId="0" borderId="1" xfId="0" applyFont="1" applyFill="1" applyBorder="1" applyAlignment="1">
      <alignment wrapText="1"/>
    </xf>
    <xf numFmtId="9" fontId="6" fillId="0" borderId="16" xfId="0" applyNumberFormat="1" applyFont="1" applyFill="1" applyBorder="1" applyAlignment="1">
      <alignment wrapText="1"/>
    </xf>
    <xf numFmtId="0" fontId="4" fillId="0" borderId="0" xfId="0" applyFont="1"/>
    <xf numFmtId="165" fontId="6" fillId="0" borderId="16" xfId="0" applyNumberFormat="1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30" fillId="0" borderId="1" xfId="0" applyFont="1" applyFill="1" applyBorder="1" applyAlignment="1">
      <alignment horizontal="center"/>
    </xf>
    <xf numFmtId="0" fontId="30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2" fillId="0" borderId="1" xfId="0" applyFont="1" applyBorder="1" applyAlignment="1">
      <alignment vertical="center"/>
    </xf>
    <xf numFmtId="164" fontId="30" fillId="0" borderId="16" xfId="0" applyNumberFormat="1" applyFont="1" applyFill="1" applyBorder="1" applyAlignment="1">
      <alignment wrapText="1"/>
    </xf>
    <xf numFmtId="0" fontId="4" fillId="0" borderId="0" xfId="0" applyFont="1"/>
    <xf numFmtId="164" fontId="30" fillId="0" borderId="1" xfId="0" applyNumberFormat="1" applyFont="1" applyFill="1" applyBorder="1" applyAlignment="1">
      <alignment wrapText="1"/>
    </xf>
    <xf numFmtId="0" fontId="30" fillId="0" borderId="1" xfId="0" applyFont="1" applyFill="1" applyBorder="1"/>
    <xf numFmtId="167" fontId="29" fillId="0" borderId="1" xfId="0" applyNumberFormat="1" applyFont="1" applyFill="1" applyBorder="1" applyAlignment="1">
      <alignment wrapText="1"/>
    </xf>
    <xf numFmtId="168" fontId="4" fillId="0" borderId="1" xfId="0" applyNumberFormat="1" applyFont="1" applyFill="1" applyBorder="1"/>
    <xf numFmtId="168" fontId="6" fillId="0" borderId="16" xfId="0" applyNumberFormat="1" applyFont="1" applyFill="1" applyBorder="1" applyAlignment="1">
      <alignment wrapText="1"/>
    </xf>
    <xf numFmtId="168" fontId="30" fillId="0" borderId="16" xfId="0" applyNumberFormat="1" applyFont="1" applyFill="1" applyBorder="1" applyAlignment="1">
      <alignment wrapText="1"/>
    </xf>
    <xf numFmtId="9" fontId="30" fillId="0" borderId="1" xfId="0" applyNumberFormat="1" applyFont="1" applyFill="1" applyBorder="1"/>
    <xf numFmtId="9" fontId="30" fillId="0" borderId="1" xfId="0" applyNumberFormat="1" applyFont="1" applyFill="1" applyBorder="1" applyAlignment="1">
      <alignment wrapText="1"/>
    </xf>
    <xf numFmtId="0" fontId="5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9" fontId="7" fillId="0" borderId="0" xfId="0" applyNumberFormat="1" applyFont="1"/>
    <xf numFmtId="167" fontId="4" fillId="0" borderId="1" xfId="0" applyNumberFormat="1" applyFont="1" applyFill="1" applyBorder="1"/>
    <xf numFmtId="43" fontId="7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анные (редактируемые)" xfId="31"/>
    <cellStyle name="Данные (только для чтения)" xfId="32"/>
    <cellStyle name="Данные для удаления" xfId="33"/>
    <cellStyle name="Заголовки полей" xfId="34"/>
    <cellStyle name="Заголовки полей [печать]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 меры" xfId="40"/>
    <cellStyle name="Заголовок показателя [печать]" xfId="41"/>
    <cellStyle name="Заголовок показателя константы" xfId="42"/>
    <cellStyle name="Заголовок результата расчета" xfId="43"/>
    <cellStyle name="Заголовок свободного показателя" xfId="44"/>
    <cellStyle name="Значение фильтра" xfId="45"/>
    <cellStyle name="Значение фильтра [печать]" xfId="46"/>
    <cellStyle name="Информация о задаче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2" xfId="52"/>
    <cellStyle name="Обычный 3" xfId="87"/>
    <cellStyle name="Обычный 3 2" xfId="88"/>
    <cellStyle name="Обычный 3 2 2" xfId="89"/>
    <cellStyle name="Обычный 3 2 2 2" xfId="90"/>
    <cellStyle name="Обычный 3 3" xfId="91"/>
    <cellStyle name="Обычный 3 3 2" xfId="92"/>
    <cellStyle name="Обычный 3 3 3" xfId="93"/>
    <cellStyle name="Обычный 3 4" xfId="94"/>
    <cellStyle name="Обычный 4" xfId="95"/>
    <cellStyle name="Обычный 5" xfId="1"/>
    <cellStyle name="Отдельная ячейка" xfId="53"/>
    <cellStyle name="Отдельная ячейка - константа" xfId="54"/>
    <cellStyle name="Отдельная ячейка - константа [печать]" xfId="55"/>
    <cellStyle name="Отдельная ячейка [печать]" xfId="56"/>
    <cellStyle name="Отдельная ячейка-результат" xfId="57"/>
    <cellStyle name="Отдельная ячейка-результат [печать]" xfId="58"/>
    <cellStyle name="Плохой 2" xfId="59"/>
    <cellStyle name="Пояснение 2" xfId="60"/>
    <cellStyle name="Примечание 2" xfId="61"/>
    <cellStyle name="Процентный 10" xfId="99"/>
    <cellStyle name="Процентный 11" xfId="3"/>
    <cellStyle name="Процентный 2" xfId="62"/>
    <cellStyle name="Процентный 2 2" xfId="96"/>
    <cellStyle name="Процентный 3" xfId="63"/>
    <cellStyle name="Процентный 3 2" xfId="64"/>
    <cellStyle name="Процентный 3 3" xfId="65"/>
    <cellStyle name="Процентный 3 3 2" xfId="66"/>
    <cellStyle name="Процентный 3 4" xfId="85"/>
    <cellStyle name="Процентный 3 4 2" xfId="100"/>
    <cellStyle name="Процентный 4" xfId="67"/>
    <cellStyle name="Процентный 4 2" xfId="68"/>
    <cellStyle name="Процентный 4 2 2" xfId="69"/>
    <cellStyle name="Процентный 4 3" xfId="70"/>
    <cellStyle name="Процентный 5" xfId="71"/>
    <cellStyle name="Процентный 6" xfId="72"/>
    <cellStyle name="Процентный 7" xfId="73"/>
    <cellStyle name="Процентный 7 2" xfId="74"/>
    <cellStyle name="Процентный 7 2 2" xfId="101"/>
    <cellStyle name="Процентный 8" xfId="75"/>
    <cellStyle name="Процентный 8 2" xfId="76"/>
    <cellStyle name="Процентный 9" xfId="86"/>
    <cellStyle name="Свойства элементов измерения" xfId="77"/>
    <cellStyle name="Свойства элементов измерения [печать]" xfId="78"/>
    <cellStyle name="Связанная ячейка 2" xfId="79"/>
    <cellStyle name="Текст предупреждения 2" xfId="80"/>
    <cellStyle name="Финансовый 2" xfId="81"/>
    <cellStyle name="Финансовый 2 2" xfId="97"/>
    <cellStyle name="Финансовый 3" xfId="98"/>
    <cellStyle name="Финансовый 4" xfId="2"/>
    <cellStyle name="Хороший 2" xfId="82"/>
    <cellStyle name="Элементы осей" xfId="83"/>
    <cellStyle name="Элементы осей [печать]" xfId="8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opLeftCell="B1" workbookViewId="0">
      <selection activeCell="C6" sqref="C6"/>
    </sheetView>
  </sheetViews>
  <sheetFormatPr defaultColWidth="31.6640625" defaultRowHeight="12" customHeight="1" x14ac:dyDescent="0.25"/>
  <cols>
    <col min="1" max="1" width="6.33203125" style="19" customWidth="1"/>
    <col min="2" max="2" width="39.88671875" style="19" customWidth="1"/>
    <col min="3" max="6" width="13.88671875" style="19" customWidth="1"/>
    <col min="7" max="7" width="11.109375" style="19" customWidth="1"/>
    <col min="8" max="8" width="14.44140625" style="19" customWidth="1"/>
    <col min="9" max="16384" width="31.6640625" style="19"/>
  </cols>
  <sheetData>
    <row r="2" spans="1:8" s="28" customFormat="1" ht="14.25" customHeight="1" x14ac:dyDescent="0.3">
      <c r="B2" s="34" t="s">
        <v>5</v>
      </c>
      <c r="C2" s="34"/>
      <c r="D2" s="34"/>
      <c r="E2" s="34"/>
      <c r="F2" s="34"/>
    </row>
    <row r="3" spans="1:8" s="28" customFormat="1" ht="15.75" customHeight="1" x14ac:dyDescent="0.3">
      <c r="B3" s="35" t="s">
        <v>4</v>
      </c>
      <c r="C3" s="35"/>
      <c r="D3" s="35"/>
      <c r="E3" s="35"/>
      <c r="F3" s="35"/>
    </row>
    <row r="4" spans="1:8" ht="15.6" x14ac:dyDescent="0.3">
      <c r="B4" s="2"/>
      <c r="C4" s="2"/>
      <c r="D4" s="2"/>
      <c r="E4" s="2"/>
      <c r="F4" s="19" t="s">
        <v>0</v>
      </c>
    </row>
    <row r="5" spans="1:8" ht="42.75" customHeight="1" x14ac:dyDescent="0.25">
      <c r="A5" s="5"/>
      <c r="B5" s="17" t="s">
        <v>1</v>
      </c>
      <c r="C5" s="29" t="s">
        <v>7</v>
      </c>
      <c r="D5" s="30" t="s">
        <v>2</v>
      </c>
      <c r="E5" s="30" t="s">
        <v>3</v>
      </c>
      <c r="F5" s="30" t="s">
        <v>6</v>
      </c>
    </row>
    <row r="6" spans="1:8" s="13" customFormat="1" ht="26.25" customHeight="1" x14ac:dyDescent="0.3">
      <c r="A6" s="14">
        <v>1</v>
      </c>
      <c r="B6" s="6" t="s">
        <v>19</v>
      </c>
      <c r="C6" s="24">
        <f>C7+C8</f>
        <v>73367</v>
      </c>
      <c r="D6" s="24">
        <f>D7+D8</f>
        <v>68831</v>
      </c>
      <c r="E6" s="24">
        <f t="shared" ref="E6:F6" si="0">E7+E8</f>
        <v>71084</v>
      </c>
      <c r="F6" s="24">
        <f t="shared" si="0"/>
        <v>71870</v>
      </c>
    </row>
    <row r="7" spans="1:8" s="12" customFormat="1" ht="27.75" customHeight="1" x14ac:dyDescent="0.25">
      <c r="A7" s="11" t="s">
        <v>20</v>
      </c>
      <c r="B7" s="10" t="s">
        <v>8</v>
      </c>
      <c r="C7" s="25">
        <v>73367</v>
      </c>
      <c r="D7" s="25">
        <f>41071+27760</f>
        <v>68831</v>
      </c>
      <c r="E7" s="25">
        <v>71084</v>
      </c>
      <c r="F7" s="25">
        <v>71870</v>
      </c>
      <c r="G7" s="31"/>
      <c r="H7" s="13"/>
    </row>
    <row r="8" spans="1:8" s="12" customFormat="1" ht="27.6" x14ac:dyDescent="0.25">
      <c r="A8" s="11" t="s">
        <v>21</v>
      </c>
      <c r="B8" s="10" t="s">
        <v>9</v>
      </c>
      <c r="C8" s="18">
        <v>0</v>
      </c>
      <c r="D8" s="18">
        <v>0</v>
      </c>
      <c r="E8" s="18">
        <v>0</v>
      </c>
      <c r="F8" s="18"/>
      <c r="G8" s="13"/>
      <c r="H8" s="13"/>
    </row>
    <row r="9" spans="1:8" ht="31.2" x14ac:dyDescent="0.3">
      <c r="A9" s="4">
        <v>2</v>
      </c>
      <c r="B9" s="6" t="s">
        <v>10</v>
      </c>
      <c r="C9" s="24">
        <f>C10+C11+C12</f>
        <v>1614.0739999999998</v>
      </c>
      <c r="D9" s="24">
        <f>D10+D11+D12</f>
        <v>1514.2819999999999</v>
      </c>
      <c r="E9" s="24">
        <f>E10+E11+E12</f>
        <v>1563.848</v>
      </c>
      <c r="F9" s="24">
        <f t="shared" ref="F9" si="1">F10+F11+F12</f>
        <v>1581.1399999999999</v>
      </c>
    </row>
    <row r="10" spans="1:8" s="12" customFormat="1" ht="27.6" x14ac:dyDescent="0.25">
      <c r="A10" s="11" t="s">
        <v>22</v>
      </c>
      <c r="B10" s="10" t="s">
        <v>23</v>
      </c>
      <c r="C10" s="25">
        <f>C7*C13</f>
        <v>1614.0739999999998</v>
      </c>
      <c r="D10" s="25">
        <f>D7*D13</f>
        <v>1514.2819999999999</v>
      </c>
      <c r="E10" s="25">
        <f t="shared" ref="E10:F10" si="2">E7*E13</f>
        <v>1563.848</v>
      </c>
      <c r="F10" s="25">
        <f t="shared" si="2"/>
        <v>1581.1399999999999</v>
      </c>
    </row>
    <row r="11" spans="1:8" s="12" customFormat="1" ht="27.6" x14ac:dyDescent="0.25">
      <c r="A11" s="11" t="s">
        <v>26</v>
      </c>
      <c r="B11" s="10" t="s">
        <v>24</v>
      </c>
      <c r="C11" s="18">
        <v>0</v>
      </c>
      <c r="D11" s="18">
        <v>0</v>
      </c>
      <c r="E11" s="18"/>
      <c r="F11" s="18"/>
    </row>
    <row r="12" spans="1:8" s="12" customFormat="1" ht="41.4" x14ac:dyDescent="0.25">
      <c r="A12" s="11" t="s">
        <v>27</v>
      </c>
      <c r="B12" s="10" t="s">
        <v>25</v>
      </c>
      <c r="C12" s="18">
        <v>0</v>
      </c>
      <c r="D12" s="18">
        <v>0</v>
      </c>
      <c r="E12" s="18"/>
      <c r="F12" s="18"/>
    </row>
    <row r="13" spans="1:8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3">
      <c r="A14" s="37"/>
      <c r="B14" s="6" t="s">
        <v>18</v>
      </c>
      <c r="C14" s="7">
        <v>0.02</v>
      </c>
      <c r="D14" s="7">
        <v>0.02</v>
      </c>
      <c r="E14" s="7">
        <v>0.02</v>
      </c>
      <c r="F14" s="7">
        <v>0.02</v>
      </c>
    </row>
    <row r="15" spans="1:8" ht="31.2" x14ac:dyDescent="0.3">
      <c r="A15" s="4">
        <v>4</v>
      </c>
      <c r="B15" s="6" t="s">
        <v>28</v>
      </c>
      <c r="C15" s="15">
        <f>C16+C19</f>
        <v>0</v>
      </c>
      <c r="D15" s="15">
        <f>D16+D19</f>
        <v>0</v>
      </c>
      <c r="E15" s="15">
        <f t="shared" ref="E15:F15" si="3">E16+E19</f>
        <v>0</v>
      </c>
      <c r="F15" s="15">
        <f t="shared" si="3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0">
        <v>0</v>
      </c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>
        <v>0</v>
      </c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>C9</f>
        <v>1614.0739999999998</v>
      </c>
      <c r="D20" s="22">
        <f>D9</f>
        <v>1514.2819999999999</v>
      </c>
      <c r="E20" s="22">
        <f t="shared" ref="E20:F20" si="4">E9</f>
        <v>1563.848</v>
      </c>
      <c r="F20" s="22">
        <f t="shared" si="4"/>
        <v>1581.1399999999999</v>
      </c>
    </row>
    <row r="21" spans="1:6" ht="18.75" customHeight="1" x14ac:dyDescent="0.25">
      <c r="A21" s="38" t="s">
        <v>13</v>
      </c>
      <c r="B21" s="16" t="s">
        <v>15</v>
      </c>
      <c r="C21" s="23">
        <f>C20*50%</f>
        <v>807.03699999999992</v>
      </c>
      <c r="D21" s="32">
        <f>D20*50%</f>
        <v>757.14099999999996</v>
      </c>
      <c r="E21" s="32">
        <f t="shared" ref="E21:F21" si="5">E20*50%</f>
        <v>781.92399999999998</v>
      </c>
      <c r="F21" s="32">
        <f t="shared" si="5"/>
        <v>790.56999999999994</v>
      </c>
    </row>
    <row r="22" spans="1:6" ht="17.25" customHeight="1" x14ac:dyDescent="0.25">
      <c r="A22" s="38"/>
      <c r="B22" s="16" t="s">
        <v>16</v>
      </c>
      <c r="C22" s="23">
        <f>C20*50%</f>
        <v>807.03699999999992</v>
      </c>
      <c r="D22" s="32">
        <f>D20*50%</f>
        <v>757.14099999999996</v>
      </c>
      <c r="E22" s="32">
        <f t="shared" ref="E22:F22" si="6">E20*50%</f>
        <v>781.92399999999998</v>
      </c>
      <c r="F22" s="32">
        <f t="shared" si="6"/>
        <v>790.56999999999994</v>
      </c>
    </row>
  </sheetData>
  <mergeCells count="4">
    <mergeCell ref="B2:F2"/>
    <mergeCell ref="B3:F3"/>
    <mergeCell ref="A13:A14"/>
    <mergeCell ref="A21:A22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opLeftCell="B1" workbookViewId="0">
      <selection activeCell="D6" sqref="D6:D22"/>
    </sheetView>
  </sheetViews>
  <sheetFormatPr defaultColWidth="31.6640625" defaultRowHeight="12" customHeight="1" x14ac:dyDescent="0.25"/>
  <cols>
    <col min="1" max="1" width="6.33203125" style="8" customWidth="1"/>
    <col min="2" max="2" width="39.88671875" style="1" customWidth="1"/>
    <col min="3" max="6" width="13.88671875" style="19" customWidth="1"/>
    <col min="7" max="7" width="11.109375" style="1" customWidth="1"/>
    <col min="8" max="8" width="14.44140625" style="1" customWidth="1"/>
    <col min="9" max="16384" width="31.6640625" style="1"/>
  </cols>
  <sheetData>
    <row r="2" spans="1:8" s="28" customFormat="1" ht="14.25" customHeight="1" x14ac:dyDescent="0.3">
      <c r="B2" s="34" t="s">
        <v>5</v>
      </c>
      <c r="C2" s="34"/>
      <c r="D2" s="34"/>
      <c r="E2" s="34"/>
      <c r="F2" s="34"/>
    </row>
    <row r="3" spans="1:8" s="28" customFormat="1" ht="15.75" customHeight="1" x14ac:dyDescent="0.3">
      <c r="B3" s="35" t="s">
        <v>4</v>
      </c>
      <c r="C3" s="35"/>
      <c r="D3" s="35"/>
      <c r="E3" s="35"/>
      <c r="F3" s="35"/>
    </row>
    <row r="4" spans="1:8" ht="15.6" x14ac:dyDescent="0.3">
      <c r="B4" s="2"/>
      <c r="C4" s="2"/>
      <c r="D4" s="2"/>
      <c r="E4" s="2"/>
      <c r="F4" s="1" t="s">
        <v>0</v>
      </c>
    </row>
    <row r="5" spans="1:8" ht="42.75" customHeight="1" x14ac:dyDescent="0.25">
      <c r="A5" s="5"/>
      <c r="B5" s="17" t="s">
        <v>1</v>
      </c>
      <c r="C5" s="29" t="s">
        <v>7</v>
      </c>
      <c r="D5" s="30" t="s">
        <v>2</v>
      </c>
      <c r="E5" s="30" t="s">
        <v>3</v>
      </c>
      <c r="F5" s="30" t="s">
        <v>6</v>
      </c>
    </row>
    <row r="6" spans="1:8" s="13" customFormat="1" ht="26.25" customHeight="1" x14ac:dyDescent="0.3">
      <c r="A6" s="14">
        <v>1</v>
      </c>
      <c r="B6" s="6" t="s">
        <v>19</v>
      </c>
      <c r="C6" s="24">
        <f>C7+C8</f>
        <v>71166</v>
      </c>
      <c r="D6" s="24">
        <f>D7+D8</f>
        <v>73367</v>
      </c>
      <c r="E6" s="24">
        <f t="shared" ref="E6:F6" si="0">E7+E8</f>
        <v>76301.7</v>
      </c>
      <c r="F6" s="24">
        <f t="shared" si="0"/>
        <v>79270</v>
      </c>
    </row>
    <row r="7" spans="1:8" s="12" customFormat="1" ht="27.75" customHeight="1" x14ac:dyDescent="0.25">
      <c r="A7" s="11" t="s">
        <v>20</v>
      </c>
      <c r="B7" s="10" t="s">
        <v>8</v>
      </c>
      <c r="C7" s="18">
        <v>71166</v>
      </c>
      <c r="D7" s="25">
        <v>73367</v>
      </c>
      <c r="E7" s="25">
        <v>76301.7</v>
      </c>
      <c r="F7" s="25">
        <v>79270</v>
      </c>
      <c r="G7" s="13"/>
      <c r="H7" s="13"/>
    </row>
    <row r="8" spans="1:8" s="12" customFormat="1" ht="27.6" x14ac:dyDescent="0.25">
      <c r="A8" s="11" t="s">
        <v>21</v>
      </c>
      <c r="B8" s="10" t="s">
        <v>9</v>
      </c>
      <c r="C8" s="18">
        <v>0</v>
      </c>
      <c r="D8" s="18">
        <v>0</v>
      </c>
      <c r="E8" s="18">
        <v>0</v>
      </c>
      <c r="F8" s="18"/>
      <c r="G8" s="13"/>
      <c r="H8" s="13"/>
    </row>
    <row r="9" spans="1:8" s="19" customFormat="1" ht="31.2" x14ac:dyDescent="0.3">
      <c r="A9" s="4">
        <v>2</v>
      </c>
      <c r="B9" s="6" t="s">
        <v>10</v>
      </c>
      <c r="C9" s="24">
        <f>C10+C11+C12</f>
        <v>1565.6519999999998</v>
      </c>
      <c r="D9" s="24">
        <f>D10+D11+D12</f>
        <v>1614.0739999999998</v>
      </c>
      <c r="E9" s="24">
        <f>E10+E11+E12</f>
        <v>1678.6373999999998</v>
      </c>
      <c r="F9" s="24">
        <f t="shared" ref="F9" si="1">F10+F11+F12</f>
        <v>1743.9399999999998</v>
      </c>
    </row>
    <row r="10" spans="1:8" s="12" customFormat="1" ht="27.6" x14ac:dyDescent="0.25">
      <c r="A10" s="11" t="s">
        <v>22</v>
      </c>
      <c r="B10" s="10" t="s">
        <v>23</v>
      </c>
      <c r="C10" s="25">
        <f>C7*C13</f>
        <v>1565.6519999999998</v>
      </c>
      <c r="D10" s="25">
        <f>D7*D13</f>
        <v>1614.0739999999998</v>
      </c>
      <c r="E10" s="25">
        <f t="shared" ref="E10:F10" si="2">E7*E13</f>
        <v>1678.6373999999998</v>
      </c>
      <c r="F10" s="25">
        <f t="shared" si="2"/>
        <v>1743.9399999999998</v>
      </c>
    </row>
    <row r="11" spans="1:8" s="12" customFormat="1" ht="27.6" x14ac:dyDescent="0.25">
      <c r="A11" s="11" t="s">
        <v>26</v>
      </c>
      <c r="B11" s="10" t="s">
        <v>24</v>
      </c>
      <c r="C11" s="18"/>
      <c r="D11" s="18">
        <v>0</v>
      </c>
      <c r="E11" s="18"/>
      <c r="F11" s="18"/>
    </row>
    <row r="12" spans="1:8" s="12" customFormat="1" ht="41.4" x14ac:dyDescent="0.25">
      <c r="A12" s="11" t="s">
        <v>27</v>
      </c>
      <c r="B12" s="10" t="s">
        <v>25</v>
      </c>
      <c r="C12" s="18"/>
      <c r="D12" s="18">
        <v>0</v>
      </c>
      <c r="E12" s="18"/>
      <c r="F12" s="18"/>
    </row>
    <row r="13" spans="1:8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3">
      <c r="A14" s="37"/>
      <c r="B14" s="6" t="s">
        <v>18</v>
      </c>
      <c r="C14" s="7">
        <v>0.02</v>
      </c>
      <c r="D14" s="7">
        <v>0.02</v>
      </c>
      <c r="E14" s="7">
        <v>0.02</v>
      </c>
      <c r="F14" s="7">
        <v>0.02</v>
      </c>
    </row>
    <row r="15" spans="1:8" ht="31.2" x14ac:dyDescent="0.3">
      <c r="A15" s="4">
        <v>4</v>
      </c>
      <c r="B15" s="6" t="s">
        <v>28</v>
      </c>
      <c r="C15" s="15">
        <f>C16+C19</f>
        <v>740</v>
      </c>
      <c r="D15" s="15">
        <f>D16+D19</f>
        <v>0</v>
      </c>
      <c r="E15" s="15">
        <f t="shared" ref="E15:F15" si="3">E16+E19</f>
        <v>0</v>
      </c>
      <c r="F15" s="15">
        <f t="shared" si="3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0">
        <v>740</v>
      </c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/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>C9+C15</f>
        <v>2305.652</v>
      </c>
      <c r="D20" s="22">
        <f>D9</f>
        <v>1614.0739999999998</v>
      </c>
      <c r="E20" s="22">
        <f t="shared" ref="E20:F20" si="4">E9</f>
        <v>1678.6373999999998</v>
      </c>
      <c r="F20" s="22">
        <f t="shared" si="4"/>
        <v>1743.9399999999998</v>
      </c>
    </row>
    <row r="21" spans="1:6" ht="18.75" customHeight="1" x14ac:dyDescent="0.25">
      <c r="A21" s="38" t="s">
        <v>13</v>
      </c>
      <c r="B21" s="16" t="s">
        <v>15</v>
      </c>
      <c r="C21" s="23">
        <f>C20*50%</f>
        <v>1152.826</v>
      </c>
      <c r="D21" s="23">
        <f>D20*50%</f>
        <v>807.03699999999992</v>
      </c>
      <c r="E21" s="23">
        <f t="shared" ref="E21:F21" si="5">E20*50%</f>
        <v>839.31869999999992</v>
      </c>
      <c r="F21" s="23">
        <f t="shared" si="5"/>
        <v>871.96999999999991</v>
      </c>
    </row>
    <row r="22" spans="1:6" ht="17.25" customHeight="1" x14ac:dyDescent="0.25">
      <c r="A22" s="38"/>
      <c r="B22" s="16" t="s">
        <v>16</v>
      </c>
      <c r="C22" s="23">
        <f>C20*50%</f>
        <v>1152.826</v>
      </c>
      <c r="D22" s="23">
        <f>D20*50%</f>
        <v>807.03699999999992</v>
      </c>
      <c r="E22" s="23">
        <f t="shared" ref="E22:F22" si="6">E20*50%</f>
        <v>839.31869999999992</v>
      </c>
      <c r="F22" s="23">
        <f t="shared" si="6"/>
        <v>871.96999999999991</v>
      </c>
    </row>
  </sheetData>
  <mergeCells count="4">
    <mergeCell ref="A21:A22"/>
    <mergeCell ref="A13:A14"/>
    <mergeCell ref="B2:F2"/>
    <mergeCell ref="B3:F3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zoomScale="76" zoomScaleNormal="76" workbookViewId="0">
      <selection activeCell="H21" sqref="H21"/>
    </sheetView>
  </sheetViews>
  <sheetFormatPr defaultColWidth="31.6640625" defaultRowHeight="12" customHeight="1" x14ac:dyDescent="0.25"/>
  <cols>
    <col min="1" max="1" width="6.33203125" style="19" customWidth="1"/>
    <col min="2" max="2" width="43.44140625" style="19" customWidth="1"/>
    <col min="3" max="3" width="13.88671875" style="19" hidden="1" customWidth="1"/>
    <col min="4" max="4" width="16.6640625" style="19" customWidth="1"/>
    <col min="5" max="5" width="13.88671875" style="19" customWidth="1"/>
    <col min="6" max="6" width="16.21875" style="19" customWidth="1"/>
    <col min="7" max="7" width="15.109375" style="19" customWidth="1"/>
    <col min="8" max="8" width="14.44140625" style="19" customWidth="1"/>
    <col min="9" max="16384" width="31.6640625" style="19"/>
  </cols>
  <sheetData>
    <row r="2" spans="1:10" s="28" customFormat="1" ht="14.25" customHeight="1" x14ac:dyDescent="0.3">
      <c r="B2" s="34" t="s">
        <v>5</v>
      </c>
      <c r="C2" s="34"/>
      <c r="D2" s="34"/>
      <c r="E2" s="34"/>
      <c r="F2" s="34"/>
    </row>
    <row r="3" spans="1:10" s="28" customFormat="1" ht="15.75" customHeight="1" x14ac:dyDescent="0.3">
      <c r="B3" s="35" t="s">
        <v>38</v>
      </c>
      <c r="C3" s="35"/>
      <c r="D3" s="35"/>
      <c r="E3" s="35"/>
      <c r="F3" s="35"/>
    </row>
    <row r="4" spans="1:10" ht="15.6" x14ac:dyDescent="0.3">
      <c r="B4" s="2"/>
      <c r="C4" s="2"/>
      <c r="D4" s="2"/>
      <c r="E4" s="2"/>
      <c r="F4" s="19" t="s">
        <v>0</v>
      </c>
    </row>
    <row r="5" spans="1:10" ht="42.75" customHeight="1" x14ac:dyDescent="0.25">
      <c r="A5" s="5"/>
      <c r="B5" s="17" t="s">
        <v>1</v>
      </c>
      <c r="C5" s="29" t="s">
        <v>35</v>
      </c>
      <c r="D5" s="30" t="s">
        <v>36</v>
      </c>
      <c r="E5" s="30" t="s">
        <v>37</v>
      </c>
      <c r="F5" s="30" t="s">
        <v>39</v>
      </c>
    </row>
    <row r="6" spans="1:10" s="13" customFormat="1" ht="26.25" customHeight="1" x14ac:dyDescent="0.3">
      <c r="A6" s="14">
        <v>1</v>
      </c>
      <c r="B6" s="6" t="s">
        <v>19</v>
      </c>
      <c r="C6" s="24">
        <f t="shared" ref="C6" si="0">C7+C8</f>
        <v>76095</v>
      </c>
      <c r="D6" s="24">
        <f>D7+D8</f>
        <v>54017</v>
      </c>
      <c r="E6" s="24">
        <f t="shared" ref="E6:F6" si="1">E7+E8</f>
        <v>55799</v>
      </c>
      <c r="F6" s="24">
        <f t="shared" si="1"/>
        <v>59146</v>
      </c>
    </row>
    <row r="7" spans="1:10" s="12" customFormat="1" ht="27.75" customHeight="1" x14ac:dyDescent="0.25">
      <c r="A7" s="11" t="s">
        <v>20</v>
      </c>
      <c r="B7" s="10" t="s">
        <v>8</v>
      </c>
      <c r="C7" s="25">
        <v>76095</v>
      </c>
      <c r="D7" s="25">
        <v>52283</v>
      </c>
      <c r="E7" s="25">
        <v>54008</v>
      </c>
      <c r="F7" s="25">
        <v>57248</v>
      </c>
      <c r="H7" s="33"/>
      <c r="J7" s="33" t="s">
        <v>40</v>
      </c>
    </row>
    <row r="8" spans="1:10" s="12" customFormat="1" ht="27.6" x14ac:dyDescent="0.25">
      <c r="A8" s="11" t="s">
        <v>21</v>
      </c>
      <c r="B8" s="10" t="s">
        <v>9</v>
      </c>
      <c r="C8" s="18">
        <v>0</v>
      </c>
      <c r="D8" s="18">
        <v>1734</v>
      </c>
      <c r="E8" s="18">
        <v>1791</v>
      </c>
      <c r="F8" s="18">
        <v>1898</v>
      </c>
      <c r="G8" s="33"/>
      <c r="H8" s="33"/>
    </row>
    <row r="9" spans="1:10" ht="31.2" x14ac:dyDescent="0.3">
      <c r="A9" s="4">
        <v>2</v>
      </c>
      <c r="B9" s="6" t="s">
        <v>10</v>
      </c>
      <c r="C9" s="24">
        <f>C10+C11+C12</f>
        <v>1674.09</v>
      </c>
      <c r="D9" s="24">
        <f>D10+D11+D12</f>
        <v>1176.2359999999999</v>
      </c>
      <c r="E9" s="24">
        <f>E10+E11+E12</f>
        <v>1215.0409999999999</v>
      </c>
      <c r="F9" s="24">
        <f t="shared" ref="F9" si="2">F10+F11+F12</f>
        <v>1287.9259999999999</v>
      </c>
    </row>
    <row r="10" spans="1:10" s="12" customFormat="1" ht="27.6" x14ac:dyDescent="0.25">
      <c r="A10" s="11" t="s">
        <v>22</v>
      </c>
      <c r="B10" s="10" t="s">
        <v>23</v>
      </c>
      <c r="C10" s="25">
        <f>C7*C13</f>
        <v>1674.09</v>
      </c>
      <c r="D10" s="25">
        <f>D7*D13</f>
        <v>1150.2259999999999</v>
      </c>
      <c r="E10" s="25">
        <f t="shared" ref="E10" si="3">E7*E13</f>
        <v>1188.1759999999999</v>
      </c>
      <c r="F10" s="25">
        <f t="shared" ref="F10" si="4">F7*F13</f>
        <v>1259.4559999999999</v>
      </c>
    </row>
    <row r="11" spans="1:10" s="12" customFormat="1" ht="27.6" x14ac:dyDescent="0.25">
      <c r="A11" s="11" t="s">
        <v>26</v>
      </c>
      <c r="B11" s="10" t="s">
        <v>24</v>
      </c>
      <c r="C11" s="18">
        <f>C8*C14</f>
        <v>0</v>
      </c>
      <c r="D11" s="18">
        <f>D8*D14</f>
        <v>26.009999999999998</v>
      </c>
      <c r="E11" s="18">
        <f t="shared" ref="E11" si="5">E8*E14</f>
        <v>26.864999999999998</v>
      </c>
      <c r="F11" s="18">
        <f t="shared" ref="F11" si="6">F8*F14</f>
        <v>28.47</v>
      </c>
    </row>
    <row r="12" spans="1:10" s="12" customFormat="1" ht="41.4" x14ac:dyDescent="0.25">
      <c r="A12" s="11" t="s">
        <v>27</v>
      </c>
      <c r="B12" s="10" t="s">
        <v>25</v>
      </c>
      <c r="C12" s="18"/>
      <c r="D12" s="18">
        <v>0</v>
      </c>
      <c r="E12" s="18"/>
      <c r="F12" s="18"/>
    </row>
    <row r="13" spans="1:10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10" s="13" customFormat="1" ht="30" customHeight="1" x14ac:dyDescent="0.3">
      <c r="A14" s="37"/>
      <c r="B14" s="6" t="s">
        <v>18</v>
      </c>
      <c r="C14" s="7">
        <v>0.02</v>
      </c>
      <c r="D14" s="7">
        <v>1.4999999999999999E-2</v>
      </c>
      <c r="E14" s="7">
        <v>1.4999999999999999E-2</v>
      </c>
      <c r="F14" s="7">
        <v>1.4999999999999999E-2</v>
      </c>
    </row>
    <row r="15" spans="1:10" ht="31.2" x14ac:dyDescent="0.3">
      <c r="A15" s="4">
        <v>4</v>
      </c>
      <c r="B15" s="6" t="s">
        <v>28</v>
      </c>
      <c r="C15" s="15">
        <f t="shared" ref="C15" si="7">C16+C19</f>
        <v>0</v>
      </c>
      <c r="D15" s="15">
        <f>D16+D19</f>
        <v>0</v>
      </c>
      <c r="E15" s="15">
        <f t="shared" ref="E15:F15" si="8">E16+E19</f>
        <v>0</v>
      </c>
      <c r="F15" s="15">
        <f t="shared" si="8"/>
        <v>0</v>
      </c>
    </row>
    <row r="16" spans="1:10" s="12" customFormat="1" ht="15.75" customHeight="1" x14ac:dyDescent="0.25">
      <c r="A16" s="11" t="s">
        <v>31</v>
      </c>
      <c r="B16" s="10" t="s">
        <v>11</v>
      </c>
      <c r="C16" s="20"/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/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 t="shared" ref="C20" si="9">C9</f>
        <v>1674.09</v>
      </c>
      <c r="D20" s="22">
        <f>D9</f>
        <v>1176.2359999999999</v>
      </c>
      <c r="E20" s="22">
        <f t="shared" ref="E20:F20" si="10">E9</f>
        <v>1215.0409999999999</v>
      </c>
      <c r="F20" s="22">
        <f t="shared" si="10"/>
        <v>1287.9259999999999</v>
      </c>
    </row>
    <row r="21" spans="1:6" ht="18.75" customHeight="1" x14ac:dyDescent="0.25">
      <c r="A21" s="38" t="s">
        <v>13</v>
      </c>
      <c r="B21" s="16" t="s">
        <v>15</v>
      </c>
      <c r="C21" s="23">
        <f t="shared" ref="C21" si="11">C20*50%</f>
        <v>837.04499999999996</v>
      </c>
      <c r="D21" s="32">
        <f>D20*50%</f>
        <v>588.11799999999994</v>
      </c>
      <c r="E21" s="32">
        <f t="shared" ref="E21:F21" si="12">E20*50%</f>
        <v>607.52049999999997</v>
      </c>
      <c r="F21" s="32">
        <f t="shared" si="12"/>
        <v>643.96299999999997</v>
      </c>
    </row>
    <row r="22" spans="1:6" ht="17.25" customHeight="1" x14ac:dyDescent="0.25">
      <c r="A22" s="38"/>
      <c r="B22" s="16" t="s">
        <v>16</v>
      </c>
      <c r="C22" s="23">
        <f t="shared" ref="C22" si="13">C20*50%</f>
        <v>837.04499999999996</v>
      </c>
      <c r="D22" s="32">
        <f>D20*50%</f>
        <v>588.11799999999994</v>
      </c>
      <c r="E22" s="32">
        <f t="shared" ref="E22:F22" si="14">E20*50%</f>
        <v>607.52049999999997</v>
      </c>
      <c r="F22" s="32">
        <f t="shared" si="14"/>
        <v>643.96299999999997</v>
      </c>
    </row>
  </sheetData>
  <mergeCells count="4">
    <mergeCell ref="B2:F2"/>
    <mergeCell ref="B3:F3"/>
    <mergeCell ref="A13:A14"/>
    <mergeCell ref="A21:A22"/>
  </mergeCells>
  <pageMargins left="0.70866141732283472" right="0.1574803149606299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Лист1</vt:lpstr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2023-11-13T05:43:37Z</dcterms:modified>
</cp:coreProperties>
</file>